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neviciene\Desktop\Darželio remonto darbai\"/>
    </mc:Choice>
  </mc:AlternateContent>
  <xr:revisionPtr revIDLastSave="0" documentId="13_ncr:1_{44953597-0CA8-4700-9182-950E45080AE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1" l="1"/>
  <c r="G86" i="1"/>
  <c r="G87" i="1"/>
  <c r="G88" i="1"/>
  <c r="G84" i="1"/>
  <c r="G78" i="1"/>
  <c r="G79" i="1"/>
  <c r="G80" i="1"/>
  <c r="G81" i="1"/>
  <c r="G77" i="1"/>
  <c r="G67" i="1"/>
  <c r="G68" i="1"/>
  <c r="G69" i="1"/>
  <c r="G70" i="1"/>
  <c r="G71" i="1"/>
  <c r="G72" i="1"/>
  <c r="G73" i="1"/>
  <c r="G74" i="1"/>
  <c r="G66" i="1"/>
  <c r="G54" i="1"/>
  <c r="G55" i="1"/>
  <c r="G56" i="1"/>
  <c r="G57" i="1"/>
  <c r="G58" i="1"/>
  <c r="G59" i="1"/>
  <c r="G60" i="1"/>
  <c r="G61" i="1"/>
  <c r="G62" i="1"/>
  <c r="G63" i="1"/>
  <c r="G53" i="1"/>
  <c r="G50" i="1"/>
  <c r="G51" i="1" s="1"/>
  <c r="G37" i="1"/>
  <c r="G38" i="1"/>
  <c r="G39" i="1"/>
  <c r="G40" i="1"/>
  <c r="G41" i="1"/>
  <c r="G42" i="1"/>
  <c r="G43" i="1"/>
  <c r="G44" i="1"/>
  <c r="G45" i="1"/>
  <c r="G46" i="1"/>
  <c r="G47" i="1"/>
  <c r="G36" i="1"/>
  <c r="G27" i="1"/>
  <c r="G28" i="1"/>
  <c r="G29" i="1"/>
  <c r="G30" i="1"/>
  <c r="G31" i="1"/>
  <c r="G32" i="1"/>
  <c r="G33" i="1"/>
  <c r="G26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10" i="1"/>
  <c r="G34" i="1" l="1"/>
  <c r="G48" i="1"/>
  <c r="G75" i="1"/>
  <c r="G89" i="1"/>
  <c r="G82" i="1"/>
  <c r="G24" i="1"/>
  <c r="G64" i="1"/>
  <c r="G90" i="1" l="1"/>
  <c r="G91" i="1" s="1"/>
  <c r="G92" i="1" s="1"/>
</calcChain>
</file>

<file path=xl/sharedStrings.xml><?xml version="1.0" encoding="utf-8"?>
<sst xmlns="http://schemas.openxmlformats.org/spreadsheetml/2006/main" count="224" uniqueCount="166">
  <si>
    <t>vnt.</t>
  </si>
  <si>
    <t>1 Ardymo darbai</t>
  </si>
  <si>
    <t>Vieneto kaina</t>
  </si>
  <si>
    <t>Iš viso be PVM</t>
  </si>
  <si>
    <t>Kiekis</t>
  </si>
  <si>
    <t>m2</t>
  </si>
  <si>
    <t>100m2</t>
  </si>
  <si>
    <t>m3</t>
  </si>
  <si>
    <t>vnt</t>
  </si>
  <si>
    <t>t</t>
  </si>
  <si>
    <t>100vnt</t>
  </si>
  <si>
    <t>m</t>
  </si>
  <si>
    <t>N11-29</t>
  </si>
  <si>
    <t>Sekantis armohidrobutilo hidroizoliacijos sluoksnis,atliekant darbus normaliose patalpose k8=1.14</t>
  </si>
  <si>
    <t>N11-110-3</t>
  </si>
  <si>
    <t>N11-162-1</t>
  </si>
  <si>
    <t>Keraminių plytelių grindjuostės, klijuojant</t>
  </si>
  <si>
    <t>100m</t>
  </si>
  <si>
    <t>R11-77</t>
  </si>
  <si>
    <t>Sienų atskirų vietų iki 1 m2 ploto tinko remontas kalkių skiediniu  k8=1.15</t>
  </si>
  <si>
    <t>N15P-0203</t>
  </si>
  <si>
    <t>Sienų vidinių paviršių pagrindo gruntavimas sukibimą gerinančiais gruntais  voleliu</t>
  </si>
  <si>
    <t>N15-33-4</t>
  </si>
  <si>
    <t>Sienų aptaisymas raštuotomis glazūruotomis plytelėmis ant "Atlas" klijų</t>
  </si>
  <si>
    <t>N15P-0104</t>
  </si>
  <si>
    <t>Sienų vidinių paviršių glaistymas lateksiniais arba polimeriniais glaistais (kartotinis 1.00 mm  storio sluoksnis)</t>
  </si>
  <si>
    <t>N15P-0701</t>
  </si>
  <si>
    <t>F9-12-5</t>
  </si>
  <si>
    <t>Dvisluoksnių gipskartonio pertvarų su metaliniu karkasu ir 75mm izoliacijos sluoksniu įrengimas</t>
  </si>
  <si>
    <t>F46-2-1</t>
  </si>
  <si>
    <t>Sienų atskirų vietų (angų) mūrijimas, iškraunant ir panešant medžiagas į darbo vietą  k8=1.06</t>
  </si>
  <si>
    <t>F10-4-1</t>
  </si>
  <si>
    <t>Durys mūro sienose ( su aptaisymo darbais)</t>
  </si>
  <si>
    <t>N8P-0211</t>
  </si>
  <si>
    <t>Lengvųjų sąramų montavimas, atremiant sijų galus laisvai , kai sąramos keraminės iki 2 m ilgio</t>
  </si>
  <si>
    <t>F15-1-10</t>
  </si>
  <si>
    <t>"Amstrong" akustinių pakabinamų lubų su metalo konstrukcija ir plokštėmis 600x600 mm įrengimas</t>
  </si>
  <si>
    <t>N21-243</t>
  </si>
  <si>
    <t>N21-147</t>
  </si>
  <si>
    <t>Iki 25mm skersmens polietileninių vamzdžių montavimas perdengimais užbetonavimui</t>
  </si>
  <si>
    <t>N21-173</t>
  </si>
  <si>
    <t>Pirmo viengyslio arba daugiagyslio laido vienoje pynėje iki 2.5 mm2 skerspjūvio įtraukimas į sumontuotus vamzdžius</t>
  </si>
  <si>
    <t>N21-191</t>
  </si>
  <si>
    <t>Dviejų-trijų gyslų laidų tiesimas  sienose ir paruoštose vagose (po tinku)</t>
  </si>
  <si>
    <t>N21-195</t>
  </si>
  <si>
    <t>N21-194-1</t>
  </si>
  <si>
    <t>N21-198</t>
  </si>
  <si>
    <t>Jungiklio montavimas, kai instaliacija paslėptoji</t>
  </si>
  <si>
    <t>N21-205</t>
  </si>
  <si>
    <t>Rozečių montavimas, kai instaliacija paslėptoji</t>
  </si>
  <si>
    <t>N21-249</t>
  </si>
  <si>
    <t>Aukštų ir butų iki 8 vienfazių grupių apšvietimo skydelių montavimas nišose</t>
  </si>
  <si>
    <t>N21P-0315</t>
  </si>
  <si>
    <t>N21P-0316</t>
  </si>
  <si>
    <t>N17-6-1</t>
  </si>
  <si>
    <t>kompl.</t>
  </si>
  <si>
    <t>N17-12</t>
  </si>
  <si>
    <t>Visų tipų dušų dugnų montavimas</t>
  </si>
  <si>
    <t>N17-21-1</t>
  </si>
  <si>
    <t>N17-33-2</t>
  </si>
  <si>
    <t>Vieno skyriaus plautuvės su maišytuvu montavimas ant spintelės, kai kanalizacija plastikinių vamzdžių</t>
  </si>
  <si>
    <t>N17-18</t>
  </si>
  <si>
    <t>R19-47</t>
  </si>
  <si>
    <t>Ketinių kanalizacijos 100 mm skersmens vamzdynų atskirų ruožų keitimas pastato viduje</t>
  </si>
  <si>
    <t>N16-114-1</t>
  </si>
  <si>
    <t>Vidaus vandentiekio vamzdyno tiesimas iš polietil. vamzdžių, kurių D iki 32 mm, klojant kanaluose</t>
  </si>
  <si>
    <t>N16-138</t>
  </si>
  <si>
    <t>N16P-0501</t>
  </si>
  <si>
    <t>F11-6-9</t>
  </si>
  <si>
    <t>Vandeniu šildomų grindų įrengimas ant perdangos, kai atstumas tarp klojamų vamzdžių 10cm</t>
  </si>
  <si>
    <t>R61P-2655</t>
  </si>
  <si>
    <t>Pastatų kolektorinės šildymo sistemos vamzdynų hidraulinis bandymas, ruošiant sistemas šildymo sezonui</t>
  </si>
  <si>
    <t>R63P-2101</t>
  </si>
  <si>
    <t>Kolektorinės ir horizontalios dvivamzdės šildymo sistemos laiptinės stovų įrengimas , kai pastatai iki 5 aukštų</t>
  </si>
  <si>
    <t>R63P-2103</t>
  </si>
  <si>
    <t>KALK1</t>
  </si>
  <si>
    <t>Oro kondicionierius</t>
  </si>
  <si>
    <t>N50-271</t>
  </si>
  <si>
    <t>Automatiniai priešgaisrinės signalizacijos davikliai</t>
  </si>
  <si>
    <t>N50-215</t>
  </si>
  <si>
    <t>Vienos poros laido tiesimas mūro siena</t>
  </si>
  <si>
    <t>R61P-2720</t>
  </si>
  <si>
    <t>D2-81</t>
  </si>
  <si>
    <t>N21P-0138</t>
  </si>
  <si>
    <t>Horizontalių skylių gręžimas iki 80 mm skersmens deimantiniais grąžtais betono konstrukcijose , kai skylės skersmuo iki 32mm, gylis  200 mm</t>
  </si>
  <si>
    <t>R5-1</t>
  </si>
  <si>
    <t>R5-56</t>
  </si>
  <si>
    <t>N46-164</t>
  </si>
  <si>
    <t>N46-134</t>
  </si>
  <si>
    <t>N46-37</t>
  </si>
  <si>
    <t>R7-4</t>
  </si>
  <si>
    <t>R23-59</t>
  </si>
  <si>
    <t>R23-71</t>
  </si>
  <si>
    <t>R23-61</t>
  </si>
  <si>
    <t>R21-34</t>
  </si>
  <si>
    <t>R21-27</t>
  </si>
  <si>
    <t>R14-218</t>
  </si>
  <si>
    <t>R17-35</t>
  </si>
  <si>
    <t>R17-96</t>
  </si>
  <si>
    <t>N11-37</t>
  </si>
  <si>
    <t>N11-13</t>
  </si>
  <si>
    <t>N11-54-5</t>
  </si>
  <si>
    <t>N11-145-4</t>
  </si>
  <si>
    <t>N11-27</t>
  </si>
  <si>
    <t>DARBŲ KIEKIŲ ŽINIARAŠTIS</t>
  </si>
  <si>
    <t>Lentinių grindų ardymas</t>
  </si>
  <si>
    <t>Keraminių plytelių dangos ir grindjuosčių išardymas</t>
  </si>
  <si>
    <t>Pagrindo po grindimis iš betono su žvyru išardymas  k8=1.17</t>
  </si>
  <si>
    <t>Ūkinių šiukšlių valymas iš patalpų</t>
  </si>
  <si>
    <t>Jungiklių, perjungiklių, rozečių demontavimas</t>
  </si>
  <si>
    <t>Centrinio šildymo iki 32 mm skersmens vamzdynų išardymas, neišsaugojant medžiagų</t>
  </si>
  <si>
    <t>Radiatorių išmontavimas, kai jų masė iki 80 kg</t>
  </si>
  <si>
    <t>2 Grindys</t>
  </si>
  <si>
    <t>Šilumos ir garso izoliavimas vienu mineralinės arba stiklo vatos plokščių sluoksniu (sausai)</t>
  </si>
  <si>
    <t>Betono pasluoksnis ant grunto,pavežant medžiagas karučiais(mažų apimčių)</t>
  </si>
  <si>
    <t>Pagrindo paruošimas (išlyginimas) 2 sluoksniais savaime išsilyginančiu skiediniu, klojant rulonines grindų dangas</t>
  </si>
  <si>
    <t>Tarketo danga, klijuojant ir sulydant kelių spalvų dangą (papr. piešinio) bei užklijuojant ant sienos (vietoj grindj.)</t>
  </si>
  <si>
    <r>
      <rPr>
        <b/>
        <sz val="12"/>
        <rFont val="Times New Roman"/>
        <family val="1"/>
      </rPr>
      <t>Sąm.
eil.</t>
    </r>
  </si>
  <si>
    <r>
      <rPr>
        <b/>
        <sz val="12"/>
        <rFont val="Times New Roman"/>
        <family val="1"/>
      </rPr>
      <t>Darbo
kodas</t>
    </r>
  </si>
  <si>
    <r>
      <rPr>
        <b/>
        <sz val="12"/>
        <rFont val="Times New Roman"/>
        <family val="1"/>
      </rPr>
      <t>Darbų ir išlaidų
aprašymai</t>
    </r>
  </si>
  <si>
    <r>
      <rPr>
        <b/>
        <sz val="12"/>
        <rFont val="Times New Roman"/>
        <family val="1"/>
      </rPr>
      <t>Mato
vnt</t>
    </r>
  </si>
  <si>
    <r>
      <rPr>
        <sz val="10"/>
        <rFont val="Times New Roman"/>
        <family val="1"/>
      </rPr>
      <t>Mūrinių sienų išardymas be plytų atrinkimo
k8=1.17</t>
    </r>
  </si>
  <si>
    <r>
      <rPr>
        <sz val="10"/>
        <rFont val="Times New Roman"/>
        <family val="1"/>
      </rPr>
      <t>Angų pramušimas plytų konstrukcijose, kai angos
didelės iki 1000 mm  k8=1.17</t>
    </r>
  </si>
  <si>
    <r>
      <rPr>
        <sz val="10"/>
        <rFont val="Times New Roman"/>
        <family val="1"/>
      </rPr>
      <t>Durų staktų išėmimas nuo angokraščių,
nudaužiant tinką</t>
    </r>
  </si>
  <si>
    <r>
      <rPr>
        <sz val="10"/>
        <rFont val="Times New Roman"/>
        <family val="1"/>
      </rPr>
      <t>Medžiagų (suverstinių ir parankių) panešimas 10
m atstumu</t>
    </r>
  </si>
  <si>
    <r>
      <rPr>
        <sz val="10"/>
        <rFont val="Times New Roman"/>
        <family val="1"/>
      </rPr>
      <t>Statybinių šiukšlių išvežimas 5 km atstumu
automobiliais-savivarčiais, pakraunant rankiniu būdu</t>
    </r>
  </si>
  <si>
    <r>
      <rPr>
        <sz val="10"/>
        <rFont val="Times New Roman"/>
        <family val="1"/>
      </rPr>
      <t>Šviestuvų, kabinamų ant kablių ar pakabų,
demontavimas</t>
    </r>
  </si>
  <si>
    <r>
      <rPr>
        <sz val="10"/>
        <rFont val="Times New Roman"/>
        <family val="1"/>
      </rPr>
      <t>Senų dažų pašalinimas nuo grindų paviršių, dažytų aliejiniais dažais             (100 m2 nuvalyto
paviršiaus)  k8=1.17</t>
    </r>
  </si>
  <si>
    <r>
      <rPr>
        <sz val="10"/>
        <rFont val="Times New Roman"/>
        <family val="1"/>
      </rPr>
      <t>Pirmas armohidrobutilo hidroizoliacijos sluoksnis,atliekant darbus normaliose patalpose
k8=1.14</t>
    </r>
  </si>
  <si>
    <r>
      <rPr>
        <sz val="10"/>
        <rFont val="Times New Roman"/>
        <family val="1"/>
      </rPr>
      <t>Keraminių plytelių danga su praplatintomis siūlėmis, klijuojant sausų kl. mišiniais, kai danga
klojama ant betono pagr.</t>
    </r>
  </si>
  <si>
    <r>
      <rPr>
        <sz val="10"/>
        <rFont val="Times New Roman"/>
        <family val="1"/>
      </rPr>
      <t>Sienų vidinių paviršių glaistymas lateksiniais arba
polimeriniais glaistais (pirmasis 1.00 mm  storio sluoksnis)</t>
    </r>
  </si>
  <si>
    <r>
      <rPr>
        <sz val="10"/>
        <rFont val="Times New Roman"/>
        <family val="1"/>
      </rPr>
      <t>Sienų vidinių paviršių dažymas emulsiniais dažais
vienu sluoksniu  voleliu</t>
    </r>
  </si>
  <si>
    <r>
      <rPr>
        <sz val="10"/>
        <rFont val="Times New Roman"/>
        <family val="1"/>
      </rPr>
      <t>Sienų vidinių paviršių dažymas emulsiniais dažais
antru arba kartotiniu sluoksniu  voleliu</t>
    </r>
  </si>
  <si>
    <r>
      <rPr>
        <sz val="10"/>
        <rFont val="Times New Roman"/>
        <family val="1"/>
      </rPr>
      <t>Durys mūro sienose  (tik įstatymas su aptaisymo
darbais)</t>
    </r>
  </si>
  <si>
    <r>
      <rPr>
        <sz val="10"/>
        <rFont val="Times New Roman"/>
        <family val="1"/>
      </rPr>
      <t>LED šviestuvų montavimas pakabinamų lubų
angose</t>
    </r>
  </si>
  <si>
    <r>
      <rPr>
        <sz val="10"/>
        <rFont val="Times New Roman"/>
        <family val="1"/>
      </rPr>
      <t>Skylių pramušimas mūrinėse pertvarose laidų
pravedimui</t>
    </r>
  </si>
  <si>
    <r>
      <rPr>
        <sz val="10"/>
        <rFont val="Times New Roman"/>
        <family val="1"/>
      </rPr>
      <t>Lizdų paskirstymo dėžutėms, jungikliams, kištukiniams lizdams gręžimas žiediniais grąžtais
mūro sienose</t>
    </r>
  </si>
  <si>
    <r>
      <rPr>
        <sz val="10"/>
        <rFont val="Times New Roman"/>
        <family val="1"/>
      </rPr>
      <t>Vagų iškirtimas paslėptai elektros instalicijai
vagotuvu tinkuotose sienose</t>
    </r>
  </si>
  <si>
    <r>
      <rPr>
        <sz val="10"/>
        <rFont val="Times New Roman"/>
        <family val="1"/>
      </rPr>
      <t>Vagų užtaisymas (tinkavimas), nutiesus
apšvietimo tinklo laidus sienų paviršiuose</t>
    </r>
  </si>
  <si>
    <r>
      <rPr>
        <sz val="10"/>
        <rFont val="Times New Roman"/>
        <family val="1"/>
      </rPr>
      <t>Praustuvo montavimas, tvirtinant prie sienos, kai
kanalizacija plastikinių vamzdžių</t>
    </r>
  </si>
  <si>
    <r>
      <rPr>
        <sz val="10"/>
        <rFont val="Times New Roman"/>
        <family val="1"/>
      </rPr>
      <t>Klozeto su prijungtu nuplovimo bakeliu
montavimas, tvirtinant prie grindų, kai kanalizacija plastikinių vamzdžių</t>
    </r>
  </si>
  <si>
    <r>
      <rPr>
        <sz val="10"/>
        <rFont val="Times New Roman"/>
        <family val="1"/>
      </rPr>
      <t>Įvairių rūšių ir tipų vandens maišytuvų
montavimas</t>
    </r>
  </si>
  <si>
    <r>
      <rPr>
        <sz val="10"/>
        <rFont val="Times New Roman"/>
        <family val="1"/>
      </rPr>
      <t>Plast.kanalizac.vamzdžių, kurių D 50-100mm,
tiesimas</t>
    </r>
  </si>
  <si>
    <r>
      <rPr>
        <sz val="10"/>
        <rFont val="Times New Roman"/>
        <family val="1"/>
      </rPr>
      <t>Movinės uždaromosios armatūros montavimas (
nominalusis vidinis skersmuo 20 mm)</t>
    </r>
  </si>
  <si>
    <r>
      <rPr>
        <sz val="10"/>
        <rFont val="Times New Roman"/>
        <family val="1"/>
      </rPr>
      <t>Kolektorinės šildymo sistemos kolektorinių
spintelių (2 kolektoriai) butuose įrengimas , kai atšakų  10.00 vnt</t>
    </r>
  </si>
  <si>
    <r>
      <rPr>
        <sz val="10"/>
        <rFont val="Times New Roman"/>
        <family val="1"/>
      </rPr>
      <t>Silpnų srovių kabelio tiesimas pakabinamose
lubose</t>
    </r>
  </si>
  <si>
    <r>
      <rPr>
        <sz val="10"/>
        <rFont val="Times New Roman"/>
        <family val="1"/>
      </rPr>
      <t>Programinių arba loginių operacijų iki 2 įėjimo
signalų valdymo sistemos derinimas</t>
    </r>
  </si>
  <si>
    <t>3 Sienos</t>
  </si>
  <si>
    <t>4 Lubos</t>
  </si>
  <si>
    <t>5 Elektrotechnika</t>
  </si>
  <si>
    <t>6 Vandentiekis ir nuotekos</t>
  </si>
  <si>
    <t>7 Šildymas - vėdinimas</t>
  </si>
  <si>
    <t>8 Priešgaisrinė signalizacija</t>
  </si>
  <si>
    <t>Iš viso skyriuje 8 (be PVM)</t>
  </si>
  <si>
    <t>Iš viso skyriuje 7 (be PVM)</t>
  </si>
  <si>
    <t>Iš viso skyriuje 6 (be PVM)</t>
  </si>
  <si>
    <t>Iš viso skyriuje 5 (be PVM)</t>
  </si>
  <si>
    <t>Iš viso skyriuje 4 (be PVM)</t>
  </si>
  <si>
    <t>Iš viso skyriuje 3 (be PVM)</t>
  </si>
  <si>
    <t>Iš viso skyriuje 2 (be PVM)</t>
  </si>
  <si>
    <t>Iš viso skyriuje 1 (be PVM)</t>
  </si>
  <si>
    <t>Iš viso su PVM (1-8 skyriuose nurodytų įkainių ir PVM suma)</t>
  </si>
  <si>
    <t>Iš viso be PVM (1-8 skyriuose nurodytų įkainių suma)</t>
  </si>
  <si>
    <t xml:space="preserve">Pridėtinės vertės mokestis </t>
  </si>
  <si>
    <r>
      <rPr>
        <b/>
        <sz val="9"/>
        <color rgb="FFFF0000"/>
        <rFont val="Times New Roman"/>
        <family val="1"/>
      </rPr>
      <t>Statinių grupė   "</t>
    </r>
    <r>
      <rPr>
        <b/>
        <sz val="9"/>
        <rFont val="Times New Roman"/>
        <family val="1"/>
      </rPr>
      <t>Ikimokyklinio ugdymo prieinamumo didinimas Šakių rajono savivaldybėje</t>
    </r>
  </si>
  <si>
    <t>Statinys: Šakių ikimokyklinio ugdymo mokykla "Maži žingsneliai", Šaulių g.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</si>
</sst>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right" vertical="top" shrinkToFit="1"/>
    </xf>
    <xf numFmtId="0" fontId="9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2" fontId="7" fillId="0" borderId="1" xfId="0" applyNumberFormat="1" applyFont="1" applyFill="1" applyBorder="1" applyAlignment="1">
      <alignment horizontal="center" vertical="center" shrinkToFit="1"/>
    </xf>
    <xf numFmtId="2" fontId="11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top" wrapText="1"/>
    </xf>
    <xf numFmtId="10" fontId="1" fillId="0" borderId="1" xfId="0" applyNumberFormat="1" applyFont="1" applyFill="1" applyBorder="1" applyAlignment="1" applyProtection="1">
      <alignment horizontal="center" wrapText="1"/>
      <protection locked="0"/>
    </xf>
    <xf numFmtId="0" fontId="1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topLeftCell="A76" zoomScale="118" zoomScaleNormal="118" workbookViewId="0">
      <selection activeCell="G90" sqref="G90"/>
    </sheetView>
  </sheetViews>
  <sheetFormatPr defaultRowHeight="12.75" x14ac:dyDescent="0.2"/>
  <cols>
    <col min="1" max="1" width="6.5" style="3" customWidth="1"/>
    <col min="2" max="2" width="12.5" style="3" customWidth="1"/>
    <col min="3" max="3" width="59.6640625" style="3" customWidth="1"/>
    <col min="4" max="4" width="8.33203125" style="13" customWidth="1"/>
    <col min="5" max="5" width="12.33203125" style="13" customWidth="1"/>
    <col min="6" max="6" width="12.1640625" style="3" customWidth="1"/>
    <col min="7" max="7" width="12" style="3" customWidth="1"/>
    <col min="8" max="8" width="5.83203125" style="3" customWidth="1"/>
    <col min="9" max="16384" width="9.33203125" style="3"/>
  </cols>
  <sheetData>
    <row r="1" spans="1:8" ht="17.25" customHeight="1" x14ac:dyDescent="0.2">
      <c r="A1" s="46" t="s">
        <v>104</v>
      </c>
      <c r="B1" s="46"/>
      <c r="C1" s="46"/>
      <c r="D1" s="46"/>
      <c r="E1" s="46"/>
      <c r="F1" s="46"/>
      <c r="G1" s="46"/>
      <c r="H1" s="2"/>
    </row>
    <row r="2" spans="1:8" ht="10.5" customHeight="1" x14ac:dyDescent="0.2">
      <c r="A2" s="47"/>
      <c r="B2" s="47"/>
      <c r="C2" s="47"/>
      <c r="D2" s="47"/>
      <c r="E2" s="47"/>
      <c r="F2" s="47"/>
      <c r="G2" s="47"/>
      <c r="H2" s="2"/>
    </row>
    <row r="3" spans="1:8" ht="29.1" customHeight="1" x14ac:dyDescent="0.2">
      <c r="A3" s="53" t="s">
        <v>164</v>
      </c>
      <c r="B3" s="53"/>
      <c r="C3" s="53"/>
      <c r="D3" s="53"/>
      <c r="E3" s="53"/>
      <c r="F3" s="53"/>
      <c r="G3" s="53"/>
      <c r="H3" s="43"/>
    </row>
    <row r="4" spans="1:8" ht="29.1" customHeight="1" x14ac:dyDescent="0.2">
      <c r="A4" s="53" t="s">
        <v>165</v>
      </c>
      <c r="B4" s="53"/>
      <c r="C4" s="53"/>
      <c r="D4" s="53"/>
      <c r="E4" s="53"/>
      <c r="F4" s="53"/>
      <c r="G4" s="53"/>
      <c r="H4" s="43"/>
    </row>
    <row r="5" spans="1:8" ht="32.1" customHeight="1" x14ac:dyDescent="0.2">
      <c r="A5" s="43"/>
      <c r="B5" s="43"/>
      <c r="C5" s="43"/>
      <c r="D5" s="43"/>
      <c r="E5" s="43"/>
      <c r="F5" s="43"/>
      <c r="G5" s="43"/>
      <c r="H5" s="43"/>
    </row>
    <row r="6" spans="1:8" ht="11.25" customHeight="1" x14ac:dyDescent="0.2">
      <c r="A6" s="48"/>
      <c r="B6" s="48"/>
      <c r="C6" s="48"/>
      <c r="D6" s="48"/>
      <c r="E6" s="48"/>
      <c r="F6" s="48"/>
      <c r="G6" s="48"/>
      <c r="H6" s="48"/>
    </row>
    <row r="7" spans="1:8" s="7" customFormat="1" ht="47.25" x14ac:dyDescent="0.25">
      <c r="A7" s="8" t="s">
        <v>117</v>
      </c>
      <c r="B7" s="8" t="s">
        <v>118</v>
      </c>
      <c r="C7" s="8" t="s">
        <v>119</v>
      </c>
      <c r="D7" s="8" t="s">
        <v>120</v>
      </c>
      <c r="E7" s="9" t="s">
        <v>4</v>
      </c>
      <c r="F7" s="9" t="s">
        <v>2</v>
      </c>
      <c r="G7" s="9" t="s">
        <v>3</v>
      </c>
      <c r="H7" s="6"/>
    </row>
    <row r="8" spans="1:8" s="7" customFormat="1" ht="15.6" customHeight="1" x14ac:dyDescent="0.25">
      <c r="A8" s="8">
        <v>1</v>
      </c>
      <c r="B8" s="10">
        <v>2</v>
      </c>
      <c r="C8" s="10">
        <v>3</v>
      </c>
      <c r="D8" s="10">
        <v>4</v>
      </c>
      <c r="E8" s="11">
        <v>5</v>
      </c>
      <c r="F8" s="11">
        <v>6</v>
      </c>
      <c r="G8" s="11">
        <v>7</v>
      </c>
      <c r="H8" s="6"/>
    </row>
    <row r="9" spans="1:8" ht="18" customHeight="1" x14ac:dyDescent="0.2">
      <c r="A9" s="49" t="s">
        <v>1</v>
      </c>
      <c r="B9" s="49"/>
      <c r="C9" s="49"/>
      <c r="D9" s="49"/>
      <c r="E9" s="49"/>
      <c r="F9" s="49"/>
      <c r="G9" s="49"/>
      <c r="H9" s="35"/>
    </row>
    <row r="10" spans="1:8" x14ac:dyDescent="0.2">
      <c r="A10" s="16">
        <v>1</v>
      </c>
      <c r="B10" s="17" t="s">
        <v>85</v>
      </c>
      <c r="C10" s="17" t="s">
        <v>105</v>
      </c>
      <c r="D10" s="26" t="s">
        <v>5</v>
      </c>
      <c r="E10" s="27">
        <v>56.05</v>
      </c>
      <c r="F10" s="39"/>
      <c r="G10" s="27">
        <f>ROUND(F10*E10,2)</f>
        <v>0</v>
      </c>
      <c r="H10" s="4"/>
    </row>
    <row r="11" spans="1:8" x14ac:dyDescent="0.2">
      <c r="A11" s="16">
        <v>2</v>
      </c>
      <c r="B11" s="17" t="s">
        <v>86</v>
      </c>
      <c r="C11" s="17" t="s">
        <v>106</v>
      </c>
      <c r="D11" s="26" t="s">
        <v>6</v>
      </c>
      <c r="E11" s="27">
        <v>0.17</v>
      </c>
      <c r="F11" s="39"/>
      <c r="G11" s="27">
        <f t="shared" ref="G11:G23" si="0">ROUND(F11*E11,2)</f>
        <v>0</v>
      </c>
      <c r="H11" s="2"/>
    </row>
    <row r="12" spans="1:8" x14ac:dyDescent="0.2">
      <c r="A12" s="16">
        <v>3</v>
      </c>
      <c r="B12" s="17" t="s">
        <v>87</v>
      </c>
      <c r="C12" s="17" t="s">
        <v>107</v>
      </c>
      <c r="D12" s="26" t="s">
        <v>7</v>
      </c>
      <c r="E12" s="27">
        <v>1.7</v>
      </c>
      <c r="F12" s="39"/>
      <c r="G12" s="27">
        <f t="shared" si="0"/>
        <v>0</v>
      </c>
      <c r="H12" s="2"/>
    </row>
    <row r="13" spans="1:8" ht="25.5" x14ac:dyDescent="0.2">
      <c r="A13" s="16">
        <v>4</v>
      </c>
      <c r="B13" s="17" t="s">
        <v>88</v>
      </c>
      <c r="C13" s="18" t="s">
        <v>121</v>
      </c>
      <c r="D13" s="26" t="s">
        <v>7</v>
      </c>
      <c r="E13" s="27">
        <v>3.25</v>
      </c>
      <c r="F13" s="39"/>
      <c r="G13" s="27">
        <f t="shared" si="0"/>
        <v>0</v>
      </c>
      <c r="H13" s="2"/>
    </row>
    <row r="14" spans="1:8" ht="25.5" x14ac:dyDescent="0.2">
      <c r="A14" s="16">
        <v>5</v>
      </c>
      <c r="B14" s="17" t="s">
        <v>89</v>
      </c>
      <c r="C14" s="18" t="s">
        <v>122</v>
      </c>
      <c r="D14" s="26" t="s">
        <v>7</v>
      </c>
      <c r="E14" s="27">
        <v>0.56000000000000005</v>
      </c>
      <c r="F14" s="39"/>
      <c r="G14" s="27">
        <f t="shared" si="0"/>
        <v>0</v>
      </c>
      <c r="H14" s="2"/>
    </row>
    <row r="15" spans="1:8" ht="25.5" x14ac:dyDescent="0.2">
      <c r="A15" s="16">
        <v>6</v>
      </c>
      <c r="B15" s="17" t="s">
        <v>90</v>
      </c>
      <c r="C15" s="18" t="s">
        <v>123</v>
      </c>
      <c r="D15" s="26" t="s">
        <v>8</v>
      </c>
      <c r="E15" s="27">
        <v>7</v>
      </c>
      <c r="F15" s="39"/>
      <c r="G15" s="27">
        <f t="shared" si="0"/>
        <v>0</v>
      </c>
      <c r="H15" s="2"/>
    </row>
    <row r="16" spans="1:8" x14ac:dyDescent="0.2">
      <c r="A16" s="16">
        <v>7</v>
      </c>
      <c r="B16" s="17" t="s">
        <v>91</v>
      </c>
      <c r="C16" s="17" t="s">
        <v>108</v>
      </c>
      <c r="D16" s="26" t="s">
        <v>9</v>
      </c>
      <c r="E16" s="27">
        <v>12</v>
      </c>
      <c r="F16" s="39"/>
      <c r="G16" s="27">
        <f t="shared" si="0"/>
        <v>0</v>
      </c>
      <c r="H16" s="4"/>
    </row>
    <row r="17" spans="1:8" ht="25.5" x14ac:dyDescent="0.2">
      <c r="A17" s="16">
        <v>8</v>
      </c>
      <c r="B17" s="17" t="s">
        <v>92</v>
      </c>
      <c r="C17" s="18" t="s">
        <v>124</v>
      </c>
      <c r="D17" s="26" t="s">
        <v>9</v>
      </c>
      <c r="E17" s="27">
        <v>12</v>
      </c>
      <c r="F17" s="39"/>
      <c r="G17" s="27">
        <f t="shared" si="0"/>
        <v>0</v>
      </c>
      <c r="H17" s="2"/>
    </row>
    <row r="18" spans="1:8" ht="25.5" x14ac:dyDescent="0.2">
      <c r="A18" s="16">
        <v>9</v>
      </c>
      <c r="B18" s="17" t="s">
        <v>93</v>
      </c>
      <c r="C18" s="18" t="s">
        <v>125</v>
      </c>
      <c r="D18" s="26" t="s">
        <v>9</v>
      </c>
      <c r="E18" s="27">
        <v>12</v>
      </c>
      <c r="F18" s="39"/>
      <c r="G18" s="27">
        <f t="shared" si="0"/>
        <v>0</v>
      </c>
      <c r="H18" s="1"/>
    </row>
    <row r="19" spans="1:8" x14ac:dyDescent="0.2">
      <c r="A19" s="16">
        <v>10</v>
      </c>
      <c r="B19" s="17" t="s">
        <v>94</v>
      </c>
      <c r="C19" s="17" t="s">
        <v>109</v>
      </c>
      <c r="D19" s="26" t="s">
        <v>10</v>
      </c>
      <c r="E19" s="27">
        <v>0.1</v>
      </c>
      <c r="F19" s="39"/>
      <c r="G19" s="27">
        <f t="shared" si="0"/>
        <v>0</v>
      </c>
      <c r="H19" s="2"/>
    </row>
    <row r="20" spans="1:8" ht="25.5" x14ac:dyDescent="0.2">
      <c r="A20" s="16">
        <v>11</v>
      </c>
      <c r="B20" s="17" t="s">
        <v>95</v>
      </c>
      <c r="C20" s="18" t="s">
        <v>126</v>
      </c>
      <c r="D20" s="26" t="s">
        <v>10</v>
      </c>
      <c r="E20" s="27">
        <v>0.15</v>
      </c>
      <c r="F20" s="39"/>
      <c r="G20" s="27">
        <f t="shared" si="0"/>
        <v>0</v>
      </c>
      <c r="H20" s="2"/>
    </row>
    <row r="21" spans="1:8" ht="38.25" x14ac:dyDescent="0.2">
      <c r="A21" s="16">
        <v>12</v>
      </c>
      <c r="B21" s="17" t="s">
        <v>96</v>
      </c>
      <c r="C21" s="18" t="s">
        <v>127</v>
      </c>
      <c r="D21" s="26" t="s">
        <v>6</v>
      </c>
      <c r="E21" s="27">
        <v>1</v>
      </c>
      <c r="F21" s="39"/>
      <c r="G21" s="27">
        <f t="shared" si="0"/>
        <v>0</v>
      </c>
      <c r="H21" s="2"/>
    </row>
    <row r="22" spans="1:8" ht="25.5" x14ac:dyDescent="0.2">
      <c r="A22" s="16">
        <v>13</v>
      </c>
      <c r="B22" s="17" t="s">
        <v>97</v>
      </c>
      <c r="C22" s="17" t="s">
        <v>110</v>
      </c>
      <c r="D22" s="26" t="s">
        <v>11</v>
      </c>
      <c r="E22" s="27">
        <v>20</v>
      </c>
      <c r="F22" s="39"/>
      <c r="G22" s="27">
        <f t="shared" si="0"/>
        <v>0</v>
      </c>
      <c r="H22" s="2"/>
    </row>
    <row r="23" spans="1:8" x14ac:dyDescent="0.2">
      <c r="A23" s="16">
        <v>14</v>
      </c>
      <c r="B23" s="17" t="s">
        <v>98</v>
      </c>
      <c r="C23" s="17" t="s">
        <v>111</v>
      </c>
      <c r="D23" s="26" t="s">
        <v>8</v>
      </c>
      <c r="E23" s="27">
        <v>5</v>
      </c>
      <c r="F23" s="39"/>
      <c r="G23" s="27">
        <f t="shared" si="0"/>
        <v>0</v>
      </c>
      <c r="H23" s="2"/>
    </row>
    <row r="24" spans="1:8" s="15" customFormat="1" ht="18.75" customHeight="1" x14ac:dyDescent="0.2">
      <c r="A24" s="45"/>
      <c r="B24" s="45"/>
      <c r="C24" s="50" t="s">
        <v>160</v>
      </c>
      <c r="D24" s="51"/>
      <c r="E24" s="51"/>
      <c r="F24" s="52"/>
      <c r="G24" s="41">
        <f>SUM(G10:G23)</f>
        <v>0</v>
      </c>
      <c r="H24" s="14"/>
    </row>
    <row r="25" spans="1:8" ht="18.75" customHeight="1" x14ac:dyDescent="0.2">
      <c r="A25" s="54" t="s">
        <v>112</v>
      </c>
      <c r="B25" s="55"/>
      <c r="C25" s="55"/>
      <c r="D25" s="55"/>
      <c r="E25" s="55"/>
      <c r="F25" s="55"/>
      <c r="G25" s="56"/>
      <c r="H25" s="2"/>
    </row>
    <row r="26" spans="1:8" ht="25.5" x14ac:dyDescent="0.2">
      <c r="A26" s="16">
        <v>1</v>
      </c>
      <c r="B26" s="17" t="s">
        <v>99</v>
      </c>
      <c r="C26" s="17" t="s">
        <v>113</v>
      </c>
      <c r="D26" s="26" t="s">
        <v>6</v>
      </c>
      <c r="E26" s="27">
        <v>0.78680000000000005</v>
      </c>
      <c r="F26" s="39"/>
      <c r="G26" s="27">
        <f>ROUND(F26*E26,2)</f>
        <v>0</v>
      </c>
      <c r="H26" s="1"/>
    </row>
    <row r="27" spans="1:8" ht="25.5" x14ac:dyDescent="0.2">
      <c r="A27" s="16">
        <v>2</v>
      </c>
      <c r="B27" s="17" t="s">
        <v>100</v>
      </c>
      <c r="C27" s="17" t="s">
        <v>114</v>
      </c>
      <c r="D27" s="26" t="s">
        <v>7</v>
      </c>
      <c r="E27" s="27">
        <v>6.94</v>
      </c>
      <c r="F27" s="39"/>
      <c r="G27" s="27">
        <f t="shared" ref="G27:G33" si="1">ROUND(F27*E27,2)</f>
        <v>0</v>
      </c>
      <c r="H27" s="2"/>
    </row>
    <row r="28" spans="1:8" ht="25.5" x14ac:dyDescent="0.2">
      <c r="A28" s="16">
        <v>3</v>
      </c>
      <c r="B28" s="17" t="s">
        <v>101</v>
      </c>
      <c r="C28" s="17" t="s">
        <v>115</v>
      </c>
      <c r="D28" s="26" t="s">
        <v>6</v>
      </c>
      <c r="E28" s="27">
        <v>0.61539999999999995</v>
      </c>
      <c r="F28" s="39"/>
      <c r="G28" s="27">
        <f t="shared" si="1"/>
        <v>0</v>
      </c>
      <c r="H28" s="1"/>
    </row>
    <row r="29" spans="1:8" ht="25.5" x14ac:dyDescent="0.2">
      <c r="A29" s="16">
        <v>4</v>
      </c>
      <c r="B29" s="17" t="s">
        <v>102</v>
      </c>
      <c r="C29" s="17" t="s">
        <v>116</v>
      </c>
      <c r="D29" s="26" t="s">
        <v>6</v>
      </c>
      <c r="E29" s="27">
        <v>0.61539999999999995</v>
      </c>
      <c r="F29" s="39"/>
      <c r="G29" s="27">
        <f t="shared" si="1"/>
        <v>0</v>
      </c>
      <c r="H29" s="1"/>
    </row>
    <row r="30" spans="1:8" ht="38.25" x14ac:dyDescent="0.2">
      <c r="A30" s="16">
        <v>5</v>
      </c>
      <c r="B30" s="17" t="s">
        <v>103</v>
      </c>
      <c r="C30" s="18" t="s">
        <v>128</v>
      </c>
      <c r="D30" s="26" t="s">
        <v>6</v>
      </c>
      <c r="E30" s="27">
        <v>0.17130000000000001</v>
      </c>
      <c r="F30" s="39"/>
      <c r="G30" s="27">
        <f t="shared" si="1"/>
        <v>0</v>
      </c>
      <c r="H30" s="1"/>
    </row>
    <row r="31" spans="1:8" x14ac:dyDescent="0.2">
      <c r="A31" s="19">
        <v>6</v>
      </c>
      <c r="B31" s="17" t="s">
        <v>12</v>
      </c>
      <c r="C31" s="20" t="s">
        <v>13</v>
      </c>
      <c r="D31" s="26" t="s">
        <v>6</v>
      </c>
      <c r="E31" s="27">
        <v>0.17130000000000001</v>
      </c>
      <c r="F31" s="39"/>
      <c r="G31" s="27">
        <f t="shared" si="1"/>
        <v>0</v>
      </c>
    </row>
    <row r="32" spans="1:8" x14ac:dyDescent="0.2">
      <c r="A32" s="19">
        <v>7</v>
      </c>
      <c r="B32" s="17" t="s">
        <v>14</v>
      </c>
      <c r="C32" s="16" t="s">
        <v>129</v>
      </c>
      <c r="D32" s="26" t="s">
        <v>5</v>
      </c>
      <c r="E32" s="27">
        <v>17.13</v>
      </c>
      <c r="F32" s="39"/>
      <c r="G32" s="27">
        <f t="shared" si="1"/>
        <v>0</v>
      </c>
    </row>
    <row r="33" spans="1:7" x14ac:dyDescent="0.2">
      <c r="A33" s="19">
        <v>8</v>
      </c>
      <c r="B33" s="17" t="s">
        <v>15</v>
      </c>
      <c r="C33" s="20" t="s">
        <v>16</v>
      </c>
      <c r="D33" s="26" t="s">
        <v>17</v>
      </c>
      <c r="E33" s="27">
        <v>0.18690000000000001</v>
      </c>
      <c r="F33" s="39"/>
      <c r="G33" s="27">
        <f t="shared" si="1"/>
        <v>0</v>
      </c>
    </row>
    <row r="34" spans="1:7" s="15" customFormat="1" ht="18.75" customHeight="1" x14ac:dyDescent="0.2">
      <c r="A34" s="21"/>
      <c r="B34" s="22"/>
      <c r="C34" s="50" t="s">
        <v>159</v>
      </c>
      <c r="D34" s="51"/>
      <c r="E34" s="51"/>
      <c r="F34" s="52"/>
      <c r="G34" s="41">
        <f>SUM(G26:G33)</f>
        <v>0</v>
      </c>
    </row>
    <row r="35" spans="1:7" ht="18.75" customHeight="1" x14ac:dyDescent="0.2">
      <c r="A35" s="54" t="s">
        <v>147</v>
      </c>
      <c r="B35" s="55"/>
      <c r="C35" s="55"/>
      <c r="D35" s="55"/>
      <c r="E35" s="55"/>
      <c r="F35" s="55"/>
      <c r="G35" s="56"/>
    </row>
    <row r="36" spans="1:7" ht="25.5" x14ac:dyDescent="0.2">
      <c r="A36" s="23">
        <v>1</v>
      </c>
      <c r="B36" s="24" t="s">
        <v>18</v>
      </c>
      <c r="C36" s="25" t="s">
        <v>19</v>
      </c>
      <c r="D36" s="26" t="s">
        <v>5</v>
      </c>
      <c r="E36" s="27">
        <v>25.5</v>
      </c>
      <c r="F36" s="39"/>
      <c r="G36" s="27">
        <f>ROUND(F36*E36,2)</f>
        <v>0</v>
      </c>
    </row>
    <row r="37" spans="1:7" ht="25.5" x14ac:dyDescent="0.2">
      <c r="A37" s="19">
        <v>2</v>
      </c>
      <c r="B37" s="17" t="s">
        <v>20</v>
      </c>
      <c r="C37" s="25" t="s">
        <v>21</v>
      </c>
      <c r="D37" s="26" t="s">
        <v>6</v>
      </c>
      <c r="E37" s="27">
        <v>1.86</v>
      </c>
      <c r="F37" s="39"/>
      <c r="G37" s="27">
        <f t="shared" ref="G37:G47" si="2">ROUND(F37*E37,2)</f>
        <v>0</v>
      </c>
    </row>
    <row r="38" spans="1:7" ht="25.5" x14ac:dyDescent="0.2">
      <c r="A38" s="19">
        <v>3</v>
      </c>
      <c r="B38" s="17" t="s">
        <v>22</v>
      </c>
      <c r="C38" s="25" t="s">
        <v>23</v>
      </c>
      <c r="D38" s="26" t="s">
        <v>5</v>
      </c>
      <c r="E38" s="27">
        <v>79.290000000000006</v>
      </c>
      <c r="F38" s="39"/>
      <c r="G38" s="27">
        <f t="shared" si="2"/>
        <v>0</v>
      </c>
    </row>
    <row r="39" spans="1:7" ht="25.5" x14ac:dyDescent="0.2">
      <c r="A39" s="19">
        <v>4</v>
      </c>
      <c r="B39" s="17" t="s">
        <v>24</v>
      </c>
      <c r="C39" s="28" t="s">
        <v>130</v>
      </c>
      <c r="D39" s="26" t="s">
        <v>6</v>
      </c>
      <c r="E39" s="27">
        <v>1.0679000000000001</v>
      </c>
      <c r="F39" s="39"/>
      <c r="G39" s="27">
        <f t="shared" si="2"/>
        <v>0</v>
      </c>
    </row>
    <row r="40" spans="1:7" ht="25.5" x14ac:dyDescent="0.2">
      <c r="A40" s="19">
        <v>5</v>
      </c>
      <c r="B40" s="17" t="s">
        <v>24</v>
      </c>
      <c r="C40" s="25" t="s">
        <v>25</v>
      </c>
      <c r="D40" s="26" t="s">
        <v>6</v>
      </c>
      <c r="E40" s="27">
        <v>1.0679000000000001</v>
      </c>
      <c r="F40" s="39"/>
      <c r="G40" s="27">
        <f t="shared" si="2"/>
        <v>0</v>
      </c>
    </row>
    <row r="41" spans="1:7" ht="25.5" x14ac:dyDescent="0.2">
      <c r="A41" s="19">
        <v>6</v>
      </c>
      <c r="B41" s="17" t="s">
        <v>26</v>
      </c>
      <c r="C41" s="28" t="s">
        <v>131</v>
      </c>
      <c r="D41" s="26" t="s">
        <v>6</v>
      </c>
      <c r="E41" s="27">
        <v>1.0679000000000001</v>
      </c>
      <c r="F41" s="39"/>
      <c r="G41" s="27">
        <f t="shared" si="2"/>
        <v>0</v>
      </c>
    </row>
    <row r="42" spans="1:7" ht="25.5" x14ac:dyDescent="0.2">
      <c r="A42" s="19">
        <v>7</v>
      </c>
      <c r="B42" s="17" t="s">
        <v>26</v>
      </c>
      <c r="C42" s="28" t="s">
        <v>132</v>
      </c>
      <c r="D42" s="26" t="s">
        <v>6</v>
      </c>
      <c r="E42" s="27">
        <v>1.0679000000000001</v>
      </c>
      <c r="F42" s="39"/>
      <c r="G42" s="27">
        <f t="shared" si="2"/>
        <v>0</v>
      </c>
    </row>
    <row r="43" spans="1:7" ht="25.5" x14ac:dyDescent="0.2">
      <c r="A43" s="19">
        <v>8</v>
      </c>
      <c r="B43" s="17" t="s">
        <v>27</v>
      </c>
      <c r="C43" s="25" t="s">
        <v>28</v>
      </c>
      <c r="D43" s="26" t="s">
        <v>6</v>
      </c>
      <c r="E43" s="27">
        <v>0.501</v>
      </c>
      <c r="F43" s="39"/>
      <c r="G43" s="27">
        <f t="shared" si="2"/>
        <v>0</v>
      </c>
    </row>
    <row r="44" spans="1:7" ht="25.5" x14ac:dyDescent="0.2">
      <c r="A44" s="19">
        <v>9</v>
      </c>
      <c r="B44" s="17" t="s">
        <v>29</v>
      </c>
      <c r="C44" s="25" t="s">
        <v>30</v>
      </c>
      <c r="D44" s="26" t="s">
        <v>7</v>
      </c>
      <c r="E44" s="27">
        <v>0.52</v>
      </c>
      <c r="F44" s="39"/>
      <c r="G44" s="27">
        <f t="shared" si="2"/>
        <v>0</v>
      </c>
    </row>
    <row r="45" spans="1:7" x14ac:dyDescent="0.2">
      <c r="A45" s="19">
        <v>10</v>
      </c>
      <c r="B45" s="17" t="s">
        <v>31</v>
      </c>
      <c r="C45" s="25" t="s">
        <v>32</v>
      </c>
      <c r="D45" s="26" t="s">
        <v>5</v>
      </c>
      <c r="E45" s="27">
        <v>7.5</v>
      </c>
      <c r="F45" s="39"/>
      <c r="G45" s="27">
        <f t="shared" si="2"/>
        <v>0</v>
      </c>
    </row>
    <row r="46" spans="1:7" ht="25.5" x14ac:dyDescent="0.2">
      <c r="A46" s="19">
        <v>11</v>
      </c>
      <c r="B46" s="17" t="s">
        <v>31</v>
      </c>
      <c r="C46" s="28" t="s">
        <v>133</v>
      </c>
      <c r="D46" s="26" t="s">
        <v>5</v>
      </c>
      <c r="E46" s="27">
        <v>2</v>
      </c>
      <c r="F46" s="39"/>
      <c r="G46" s="27">
        <f t="shared" si="2"/>
        <v>0</v>
      </c>
    </row>
    <row r="47" spans="1:7" ht="25.5" x14ac:dyDescent="0.2">
      <c r="A47" s="19">
        <v>12</v>
      </c>
      <c r="B47" s="17" t="s">
        <v>33</v>
      </c>
      <c r="C47" s="25" t="s">
        <v>34</v>
      </c>
      <c r="D47" s="26" t="s">
        <v>0</v>
      </c>
      <c r="E47" s="27">
        <v>2</v>
      </c>
      <c r="F47" s="39"/>
      <c r="G47" s="27">
        <f t="shared" si="2"/>
        <v>0</v>
      </c>
    </row>
    <row r="48" spans="1:7" s="15" customFormat="1" ht="18.75" customHeight="1" x14ac:dyDescent="0.2">
      <c r="A48" s="29"/>
      <c r="B48" s="30"/>
      <c r="C48" s="50" t="s">
        <v>158</v>
      </c>
      <c r="D48" s="51"/>
      <c r="E48" s="51"/>
      <c r="F48" s="52"/>
      <c r="G48" s="41">
        <f>SUM(G36:G47)</f>
        <v>0</v>
      </c>
    </row>
    <row r="49" spans="1:7" ht="18.75" customHeight="1" x14ac:dyDescent="0.2">
      <c r="A49" s="54" t="s">
        <v>148</v>
      </c>
      <c r="B49" s="55"/>
      <c r="C49" s="55"/>
      <c r="D49" s="55"/>
      <c r="E49" s="55"/>
      <c r="F49" s="55"/>
      <c r="G49" s="56"/>
    </row>
    <row r="50" spans="1:7" ht="25.5" x14ac:dyDescent="0.2">
      <c r="A50" s="19">
        <v>1</v>
      </c>
      <c r="B50" s="17" t="s">
        <v>35</v>
      </c>
      <c r="C50" s="25" t="s">
        <v>36</v>
      </c>
      <c r="D50" s="26" t="s">
        <v>5</v>
      </c>
      <c r="E50" s="27">
        <v>78.67</v>
      </c>
      <c r="F50" s="39"/>
      <c r="G50" s="27">
        <f>ROUND(F50*E50,2)</f>
        <v>0</v>
      </c>
    </row>
    <row r="51" spans="1:7" s="15" customFormat="1" ht="18.75" customHeight="1" x14ac:dyDescent="0.2">
      <c r="A51" s="29"/>
      <c r="B51" s="30"/>
      <c r="C51" s="50" t="s">
        <v>157</v>
      </c>
      <c r="D51" s="51"/>
      <c r="E51" s="51"/>
      <c r="F51" s="52"/>
      <c r="G51" s="41">
        <f>SUM(G50)</f>
        <v>0</v>
      </c>
    </row>
    <row r="52" spans="1:7" ht="18.75" customHeight="1" x14ac:dyDescent="0.2">
      <c r="A52" s="54" t="s">
        <v>149</v>
      </c>
      <c r="B52" s="55"/>
      <c r="C52" s="55"/>
      <c r="D52" s="55"/>
      <c r="E52" s="55"/>
      <c r="F52" s="55"/>
      <c r="G52" s="56"/>
    </row>
    <row r="53" spans="1:7" ht="25.5" x14ac:dyDescent="0.2">
      <c r="A53" s="19">
        <v>1</v>
      </c>
      <c r="B53" s="17" t="s">
        <v>37</v>
      </c>
      <c r="C53" s="28" t="s">
        <v>134</v>
      </c>
      <c r="D53" s="26" t="s">
        <v>10</v>
      </c>
      <c r="E53" s="27">
        <v>0.12</v>
      </c>
      <c r="F53" s="39"/>
      <c r="G53" s="27">
        <f>ROUND(F53*E53,2)</f>
        <v>0</v>
      </c>
    </row>
    <row r="54" spans="1:7" ht="25.5" x14ac:dyDescent="0.2">
      <c r="A54" s="19">
        <v>2</v>
      </c>
      <c r="B54" s="17" t="s">
        <v>38</v>
      </c>
      <c r="C54" s="25" t="s">
        <v>39</v>
      </c>
      <c r="D54" s="26" t="s">
        <v>17</v>
      </c>
      <c r="E54" s="27">
        <v>1.1000000000000001</v>
      </c>
      <c r="F54" s="39"/>
      <c r="G54" s="27">
        <f t="shared" ref="G54:G63" si="3">ROUND(F54*E54,2)</f>
        <v>0</v>
      </c>
    </row>
    <row r="55" spans="1:7" ht="25.5" x14ac:dyDescent="0.2">
      <c r="A55" s="19">
        <v>3</v>
      </c>
      <c r="B55" s="17" t="s">
        <v>40</v>
      </c>
      <c r="C55" s="25" t="s">
        <v>41</v>
      </c>
      <c r="D55" s="26" t="s">
        <v>17</v>
      </c>
      <c r="E55" s="27">
        <v>1.1000000000000001</v>
      </c>
      <c r="F55" s="39"/>
      <c r="G55" s="27">
        <f t="shared" si="3"/>
        <v>0</v>
      </c>
    </row>
    <row r="56" spans="1:7" ht="25.5" x14ac:dyDescent="0.2">
      <c r="A56" s="19">
        <v>4</v>
      </c>
      <c r="B56" s="17" t="s">
        <v>42</v>
      </c>
      <c r="C56" s="25" t="s">
        <v>43</v>
      </c>
      <c r="D56" s="26" t="s">
        <v>17</v>
      </c>
      <c r="E56" s="27">
        <v>0.26</v>
      </c>
      <c r="F56" s="39"/>
      <c r="G56" s="27">
        <f t="shared" si="3"/>
        <v>0</v>
      </c>
    </row>
    <row r="57" spans="1:7" ht="25.5" x14ac:dyDescent="0.2">
      <c r="A57" s="19">
        <v>5</v>
      </c>
      <c r="B57" s="17" t="s">
        <v>44</v>
      </c>
      <c r="C57" s="28" t="s">
        <v>135</v>
      </c>
      <c r="D57" s="26" t="s">
        <v>10</v>
      </c>
      <c r="E57" s="27">
        <v>0.06</v>
      </c>
      <c r="F57" s="39"/>
      <c r="G57" s="27">
        <f t="shared" si="3"/>
        <v>0</v>
      </c>
    </row>
    <row r="58" spans="1:7" ht="38.25" x14ac:dyDescent="0.2">
      <c r="A58" s="19">
        <v>6</v>
      </c>
      <c r="B58" s="17" t="s">
        <v>45</v>
      </c>
      <c r="C58" s="28" t="s">
        <v>136</v>
      </c>
      <c r="D58" s="26" t="s">
        <v>10</v>
      </c>
      <c r="E58" s="27">
        <v>0.26</v>
      </c>
      <c r="F58" s="39"/>
      <c r="G58" s="27">
        <f t="shared" si="3"/>
        <v>0</v>
      </c>
    </row>
    <row r="59" spans="1:7" x14ac:dyDescent="0.2">
      <c r="A59" s="19">
        <v>7</v>
      </c>
      <c r="B59" s="17" t="s">
        <v>46</v>
      </c>
      <c r="C59" s="25" t="s">
        <v>47</v>
      </c>
      <c r="D59" s="26" t="s">
        <v>10</v>
      </c>
      <c r="E59" s="27">
        <v>0.06</v>
      </c>
      <c r="F59" s="39"/>
      <c r="G59" s="27">
        <f t="shared" si="3"/>
        <v>0</v>
      </c>
    </row>
    <row r="60" spans="1:7" x14ac:dyDescent="0.2">
      <c r="A60" s="19">
        <v>8</v>
      </c>
      <c r="B60" s="17" t="s">
        <v>48</v>
      </c>
      <c r="C60" s="25" t="s">
        <v>49</v>
      </c>
      <c r="D60" s="26" t="s">
        <v>10</v>
      </c>
      <c r="E60" s="27">
        <v>0.2</v>
      </c>
      <c r="F60" s="39"/>
      <c r="G60" s="27">
        <f t="shared" si="3"/>
        <v>0</v>
      </c>
    </row>
    <row r="61" spans="1:7" ht="25.5" x14ac:dyDescent="0.2">
      <c r="A61" s="19">
        <v>9</v>
      </c>
      <c r="B61" s="17" t="s">
        <v>50</v>
      </c>
      <c r="C61" s="25" t="s">
        <v>51</v>
      </c>
      <c r="D61" s="26" t="s">
        <v>10</v>
      </c>
      <c r="E61" s="27">
        <v>0.01</v>
      </c>
      <c r="F61" s="39"/>
      <c r="G61" s="27">
        <f t="shared" si="3"/>
        <v>0</v>
      </c>
    </row>
    <row r="62" spans="1:7" ht="25.5" x14ac:dyDescent="0.2">
      <c r="A62" s="19">
        <v>10</v>
      </c>
      <c r="B62" s="17" t="s">
        <v>52</v>
      </c>
      <c r="C62" s="28" t="s">
        <v>137</v>
      </c>
      <c r="D62" s="26" t="s">
        <v>17</v>
      </c>
      <c r="E62" s="27">
        <v>0.2</v>
      </c>
      <c r="F62" s="39"/>
      <c r="G62" s="27">
        <f t="shared" si="3"/>
        <v>0</v>
      </c>
    </row>
    <row r="63" spans="1:7" ht="25.5" x14ac:dyDescent="0.2">
      <c r="A63" s="19">
        <v>11</v>
      </c>
      <c r="B63" s="17" t="s">
        <v>53</v>
      </c>
      <c r="C63" s="28" t="s">
        <v>138</v>
      </c>
      <c r="D63" s="26" t="s">
        <v>17</v>
      </c>
      <c r="E63" s="27">
        <v>0.2</v>
      </c>
      <c r="F63" s="39"/>
      <c r="G63" s="27">
        <f t="shared" si="3"/>
        <v>0</v>
      </c>
    </row>
    <row r="64" spans="1:7" s="15" customFormat="1" ht="18.75" customHeight="1" x14ac:dyDescent="0.2">
      <c r="A64" s="21"/>
      <c r="B64" s="22"/>
      <c r="C64" s="50" t="s">
        <v>156</v>
      </c>
      <c r="D64" s="51"/>
      <c r="E64" s="51"/>
      <c r="F64" s="52"/>
      <c r="G64" s="41">
        <f>SUM(G53:G63)</f>
        <v>0</v>
      </c>
    </row>
    <row r="65" spans="1:7" ht="18.75" customHeight="1" x14ac:dyDescent="0.2">
      <c r="A65" s="54" t="s">
        <v>150</v>
      </c>
      <c r="B65" s="55"/>
      <c r="C65" s="55"/>
      <c r="D65" s="55"/>
      <c r="E65" s="55"/>
      <c r="F65" s="55"/>
      <c r="G65" s="56"/>
    </row>
    <row r="66" spans="1:7" ht="25.5" x14ac:dyDescent="0.2">
      <c r="A66" s="19">
        <v>1</v>
      </c>
      <c r="B66" s="17" t="s">
        <v>54</v>
      </c>
      <c r="C66" s="28" t="s">
        <v>139</v>
      </c>
      <c r="D66" s="26" t="s">
        <v>55</v>
      </c>
      <c r="E66" s="27">
        <v>3</v>
      </c>
      <c r="F66" s="39"/>
      <c r="G66" s="27">
        <f>ROUND(F66*E66,2)</f>
        <v>0</v>
      </c>
    </row>
    <row r="67" spans="1:7" x14ac:dyDescent="0.2">
      <c r="A67" s="19">
        <v>2</v>
      </c>
      <c r="B67" s="17" t="s">
        <v>56</v>
      </c>
      <c r="C67" s="25" t="s">
        <v>57</v>
      </c>
      <c r="D67" s="26" t="s">
        <v>55</v>
      </c>
      <c r="E67" s="27">
        <v>1</v>
      </c>
      <c r="F67" s="39"/>
      <c r="G67" s="27">
        <f t="shared" ref="G67:G74" si="4">ROUND(F67*E67,2)</f>
        <v>0</v>
      </c>
    </row>
    <row r="68" spans="1:7" ht="38.25" x14ac:dyDescent="0.2">
      <c r="A68" s="19">
        <v>3</v>
      </c>
      <c r="B68" s="17" t="s">
        <v>58</v>
      </c>
      <c r="C68" s="28" t="s">
        <v>140</v>
      </c>
      <c r="D68" s="26" t="s">
        <v>55</v>
      </c>
      <c r="E68" s="27">
        <v>2</v>
      </c>
      <c r="F68" s="39"/>
      <c r="G68" s="27">
        <f t="shared" si="4"/>
        <v>0</v>
      </c>
    </row>
    <row r="69" spans="1:7" ht="25.5" x14ac:dyDescent="0.2">
      <c r="A69" s="19">
        <v>4</v>
      </c>
      <c r="B69" s="17" t="s">
        <v>59</v>
      </c>
      <c r="C69" s="25" t="s">
        <v>60</v>
      </c>
      <c r="D69" s="26" t="s">
        <v>55</v>
      </c>
      <c r="E69" s="27">
        <v>2</v>
      </c>
      <c r="F69" s="39"/>
      <c r="G69" s="27">
        <f t="shared" si="4"/>
        <v>0</v>
      </c>
    </row>
    <row r="70" spans="1:7" ht="25.5" x14ac:dyDescent="0.2">
      <c r="A70" s="19">
        <v>5</v>
      </c>
      <c r="B70" s="17" t="s">
        <v>61</v>
      </c>
      <c r="C70" s="28" t="s">
        <v>141</v>
      </c>
      <c r="D70" s="26" t="s">
        <v>8</v>
      </c>
      <c r="E70" s="27">
        <v>2</v>
      </c>
      <c r="F70" s="39"/>
      <c r="G70" s="27">
        <f t="shared" si="4"/>
        <v>0</v>
      </c>
    </row>
    <row r="71" spans="1:7" ht="25.5" x14ac:dyDescent="0.2">
      <c r="A71" s="19">
        <v>6</v>
      </c>
      <c r="B71" s="17" t="s">
        <v>62</v>
      </c>
      <c r="C71" s="25" t="s">
        <v>63</v>
      </c>
      <c r="D71" s="26" t="s">
        <v>11</v>
      </c>
      <c r="E71" s="27">
        <v>2</v>
      </c>
      <c r="F71" s="39"/>
      <c r="G71" s="27">
        <f t="shared" si="4"/>
        <v>0</v>
      </c>
    </row>
    <row r="72" spans="1:7" ht="25.5" x14ac:dyDescent="0.2">
      <c r="A72" s="19">
        <v>7</v>
      </c>
      <c r="B72" s="17" t="s">
        <v>64</v>
      </c>
      <c r="C72" s="25" t="s">
        <v>65</v>
      </c>
      <c r="D72" s="26" t="s">
        <v>11</v>
      </c>
      <c r="E72" s="27">
        <v>22</v>
      </c>
      <c r="F72" s="39"/>
      <c r="G72" s="27">
        <f t="shared" si="4"/>
        <v>0</v>
      </c>
    </row>
    <row r="73" spans="1:7" ht="25.5" x14ac:dyDescent="0.2">
      <c r="A73" s="19">
        <v>8</v>
      </c>
      <c r="B73" s="17" t="s">
        <v>66</v>
      </c>
      <c r="C73" s="28" t="s">
        <v>142</v>
      </c>
      <c r="D73" s="26" t="s">
        <v>11</v>
      </c>
      <c r="E73" s="27">
        <v>15</v>
      </c>
      <c r="F73" s="39"/>
      <c r="G73" s="27">
        <f t="shared" si="4"/>
        <v>0</v>
      </c>
    </row>
    <row r="74" spans="1:7" ht="25.5" x14ac:dyDescent="0.2">
      <c r="A74" s="19">
        <v>9</v>
      </c>
      <c r="B74" s="17" t="s">
        <v>67</v>
      </c>
      <c r="C74" s="28" t="s">
        <v>143</v>
      </c>
      <c r="D74" s="26" t="s">
        <v>0</v>
      </c>
      <c r="E74" s="27">
        <v>22</v>
      </c>
      <c r="F74" s="39"/>
      <c r="G74" s="27">
        <f t="shared" si="4"/>
        <v>0</v>
      </c>
    </row>
    <row r="75" spans="1:7" s="15" customFormat="1" ht="18.75" customHeight="1" x14ac:dyDescent="0.2">
      <c r="A75" s="29"/>
      <c r="B75" s="30"/>
      <c r="C75" s="50" t="s">
        <v>155</v>
      </c>
      <c r="D75" s="51"/>
      <c r="E75" s="51"/>
      <c r="F75" s="52"/>
      <c r="G75" s="41">
        <f>SUM(G66:G74)</f>
        <v>0</v>
      </c>
    </row>
    <row r="76" spans="1:7" ht="18.75" customHeight="1" x14ac:dyDescent="0.2">
      <c r="A76" s="54" t="s">
        <v>151</v>
      </c>
      <c r="B76" s="55"/>
      <c r="C76" s="55"/>
      <c r="D76" s="55"/>
      <c r="E76" s="55"/>
      <c r="F76" s="55"/>
      <c r="G76" s="56"/>
    </row>
    <row r="77" spans="1:7" ht="25.5" x14ac:dyDescent="0.2">
      <c r="A77" s="19">
        <v>1</v>
      </c>
      <c r="B77" s="17" t="s">
        <v>68</v>
      </c>
      <c r="C77" s="25" t="s">
        <v>69</v>
      </c>
      <c r="D77" s="26" t="s">
        <v>6</v>
      </c>
      <c r="E77" s="27">
        <v>0.78</v>
      </c>
      <c r="F77" s="39"/>
      <c r="G77" s="27">
        <f>ROUND(F77*E77,2)</f>
        <v>0</v>
      </c>
    </row>
    <row r="78" spans="1:7" ht="25.5" x14ac:dyDescent="0.2">
      <c r="A78" s="19">
        <v>2</v>
      </c>
      <c r="B78" s="17" t="s">
        <v>70</v>
      </c>
      <c r="C78" s="25" t="s">
        <v>71</v>
      </c>
      <c r="D78" s="26" t="s">
        <v>17</v>
      </c>
      <c r="E78" s="27">
        <v>0.78</v>
      </c>
      <c r="F78" s="39"/>
      <c r="G78" s="27">
        <f t="shared" ref="G78:G81" si="5">ROUND(F78*E78,2)</f>
        <v>0</v>
      </c>
    </row>
    <row r="79" spans="1:7" ht="25.5" x14ac:dyDescent="0.2">
      <c r="A79" s="19">
        <v>3</v>
      </c>
      <c r="B79" s="17" t="s">
        <v>72</v>
      </c>
      <c r="C79" s="25" t="s">
        <v>73</v>
      </c>
      <c r="D79" s="26" t="s">
        <v>11</v>
      </c>
      <c r="E79" s="27">
        <v>12</v>
      </c>
      <c r="F79" s="39"/>
      <c r="G79" s="27">
        <f t="shared" si="5"/>
        <v>0</v>
      </c>
    </row>
    <row r="80" spans="1:7" ht="25.5" x14ac:dyDescent="0.2">
      <c r="A80" s="19">
        <v>4</v>
      </c>
      <c r="B80" s="17" t="s">
        <v>74</v>
      </c>
      <c r="C80" s="28" t="s">
        <v>144</v>
      </c>
      <c r="D80" s="26" t="s">
        <v>0</v>
      </c>
      <c r="E80" s="27">
        <v>1</v>
      </c>
      <c r="F80" s="39"/>
      <c r="G80" s="27">
        <f t="shared" si="5"/>
        <v>0</v>
      </c>
    </row>
    <row r="81" spans="1:7" x14ac:dyDescent="0.2">
      <c r="A81" s="19">
        <v>5</v>
      </c>
      <c r="B81" s="17" t="s">
        <v>75</v>
      </c>
      <c r="C81" s="25" t="s">
        <v>76</v>
      </c>
      <c r="D81" s="26" t="s">
        <v>55</v>
      </c>
      <c r="E81" s="27">
        <v>1</v>
      </c>
      <c r="F81" s="39"/>
      <c r="G81" s="27">
        <f t="shared" si="5"/>
        <v>0</v>
      </c>
    </row>
    <row r="82" spans="1:7" s="15" customFormat="1" ht="18.75" customHeight="1" x14ac:dyDescent="0.2">
      <c r="A82" s="29"/>
      <c r="B82" s="30"/>
      <c r="C82" s="50" t="s">
        <v>154</v>
      </c>
      <c r="D82" s="51"/>
      <c r="E82" s="51"/>
      <c r="F82" s="52"/>
      <c r="G82" s="41">
        <f>SUM(G77:G81)</f>
        <v>0</v>
      </c>
    </row>
    <row r="83" spans="1:7" ht="18.75" customHeight="1" x14ac:dyDescent="0.2">
      <c r="A83" s="54" t="s">
        <v>152</v>
      </c>
      <c r="B83" s="55"/>
      <c r="C83" s="55"/>
      <c r="D83" s="55"/>
      <c r="E83" s="55"/>
      <c r="F83" s="55"/>
      <c r="G83" s="56"/>
    </row>
    <row r="84" spans="1:7" x14ac:dyDescent="0.2">
      <c r="A84" s="23">
        <v>1</v>
      </c>
      <c r="B84" s="24" t="s">
        <v>77</v>
      </c>
      <c r="C84" s="31" t="s">
        <v>78</v>
      </c>
      <c r="D84" s="26" t="s">
        <v>8</v>
      </c>
      <c r="E84" s="27">
        <v>7</v>
      </c>
      <c r="F84" s="39"/>
      <c r="G84" s="27">
        <f>ROUND(F84*E84,2)</f>
        <v>0</v>
      </c>
    </row>
    <row r="85" spans="1:7" x14ac:dyDescent="0.2">
      <c r="A85" s="19">
        <v>2</v>
      </c>
      <c r="B85" s="17" t="s">
        <v>79</v>
      </c>
      <c r="C85" s="25" t="s">
        <v>80</v>
      </c>
      <c r="D85" s="26" t="s">
        <v>17</v>
      </c>
      <c r="E85" s="27">
        <v>0.2</v>
      </c>
      <c r="F85" s="39"/>
      <c r="G85" s="27">
        <f t="shared" ref="G85:G88" si="6">ROUND(F85*E85,2)</f>
        <v>0</v>
      </c>
    </row>
    <row r="86" spans="1:7" ht="25.5" x14ac:dyDescent="0.2">
      <c r="A86" s="19">
        <v>3</v>
      </c>
      <c r="B86" s="17" t="s">
        <v>81</v>
      </c>
      <c r="C86" s="28" t="s">
        <v>145</v>
      </c>
      <c r="D86" s="26" t="s">
        <v>17</v>
      </c>
      <c r="E86" s="27">
        <v>0.3</v>
      </c>
      <c r="F86" s="39"/>
      <c r="G86" s="27">
        <f t="shared" si="6"/>
        <v>0</v>
      </c>
    </row>
    <row r="87" spans="1:7" ht="25.5" x14ac:dyDescent="0.2">
      <c r="A87" s="19">
        <v>4</v>
      </c>
      <c r="B87" s="17" t="s">
        <v>82</v>
      </c>
      <c r="C87" s="28" t="s">
        <v>146</v>
      </c>
      <c r="D87" s="26" t="s">
        <v>8</v>
      </c>
      <c r="E87" s="27">
        <v>1</v>
      </c>
      <c r="F87" s="39"/>
      <c r="G87" s="27">
        <f t="shared" si="6"/>
        <v>0</v>
      </c>
    </row>
    <row r="88" spans="1:7" ht="38.25" x14ac:dyDescent="0.2">
      <c r="A88" s="19">
        <v>5</v>
      </c>
      <c r="B88" s="17" t="s">
        <v>83</v>
      </c>
      <c r="C88" s="25" t="s">
        <v>84</v>
      </c>
      <c r="D88" s="26" t="s">
        <v>10</v>
      </c>
      <c r="E88" s="27">
        <v>0.06</v>
      </c>
      <c r="F88" s="39"/>
      <c r="G88" s="27">
        <f t="shared" si="6"/>
        <v>0</v>
      </c>
    </row>
    <row r="89" spans="1:7" s="15" customFormat="1" ht="18.95" customHeight="1" x14ac:dyDescent="0.2">
      <c r="A89" s="29"/>
      <c r="B89" s="30"/>
      <c r="C89" s="57" t="s">
        <v>153</v>
      </c>
      <c r="D89" s="58"/>
      <c r="E89" s="58"/>
      <c r="F89" s="59"/>
      <c r="G89" s="40">
        <f>SUM(G84:G88)</f>
        <v>0</v>
      </c>
    </row>
    <row r="90" spans="1:7" ht="15" customHeight="1" x14ac:dyDescent="0.2">
      <c r="A90" s="32"/>
      <c r="B90" s="33"/>
      <c r="C90" s="36" t="s">
        <v>162</v>
      </c>
      <c r="D90" s="34"/>
      <c r="E90" s="37"/>
      <c r="F90" s="38"/>
      <c r="G90" s="42">
        <f>G24+G34+G48+G51+G64+G75+G82+G89</f>
        <v>0</v>
      </c>
    </row>
    <row r="91" spans="1:7" ht="14.1" customHeight="1" x14ac:dyDescent="0.2">
      <c r="A91" s="32"/>
      <c r="B91" s="33"/>
      <c r="C91" s="36" t="s">
        <v>163</v>
      </c>
      <c r="D91" s="44">
        <v>0.21</v>
      </c>
      <c r="E91" s="37"/>
      <c r="F91" s="38"/>
      <c r="G91" s="42">
        <f>ROUND(G90*D91,2)</f>
        <v>0</v>
      </c>
    </row>
    <row r="92" spans="1:7" ht="11.45" customHeight="1" x14ac:dyDescent="0.2">
      <c r="A92" s="32"/>
      <c r="B92" s="33"/>
      <c r="C92" s="36" t="s">
        <v>161</v>
      </c>
      <c r="D92" s="34"/>
      <c r="E92" s="37"/>
      <c r="F92" s="38"/>
      <c r="G92" s="42">
        <f>G90+G91</f>
        <v>0</v>
      </c>
    </row>
    <row r="93" spans="1:7" ht="24.6" customHeight="1" x14ac:dyDescent="0.2">
      <c r="A93" s="2"/>
      <c r="B93" s="5"/>
      <c r="C93" s="2"/>
      <c r="D93" s="12"/>
      <c r="E93" s="12"/>
      <c r="F93" s="2"/>
      <c r="G93" s="2"/>
    </row>
  </sheetData>
  <sheetProtection algorithmName="SHA-512" hashValue="5X3YNDcW9kkdPVOkUKiHgz/E79Uy36KhjGnqpypjfPLYHtmP8oLIRKOqwjR0D5Bv0FvbJYXizWNyFZ0pWnD1cA==" saltValue="JcCjBQQliepHkOnh8IilZQ==" spinCount="100000" sheet="1" objects="1" scenarios="1"/>
  <mergeCells count="22">
    <mergeCell ref="A76:G76"/>
    <mergeCell ref="A83:G83"/>
    <mergeCell ref="C89:F89"/>
    <mergeCell ref="C82:F82"/>
    <mergeCell ref="C75:F75"/>
    <mergeCell ref="A25:G25"/>
    <mergeCell ref="A35:G35"/>
    <mergeCell ref="A52:G52"/>
    <mergeCell ref="A49:G49"/>
    <mergeCell ref="A65:G65"/>
    <mergeCell ref="C64:F64"/>
    <mergeCell ref="C51:F51"/>
    <mergeCell ref="C48:F48"/>
    <mergeCell ref="C34:F34"/>
    <mergeCell ref="A24:B24"/>
    <mergeCell ref="A1:G1"/>
    <mergeCell ref="A2:G2"/>
    <mergeCell ref="A6:H6"/>
    <mergeCell ref="A9:G9"/>
    <mergeCell ref="C24:F24"/>
    <mergeCell ref="A3:G3"/>
    <mergeCell ref="A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Vytautas Mauza</dc:creator>
  <cp:lastModifiedBy>Miglė Banevičienė</cp:lastModifiedBy>
  <dcterms:created xsi:type="dcterms:W3CDTF">2025-03-31T13:08:31Z</dcterms:created>
  <dcterms:modified xsi:type="dcterms:W3CDTF">2025-07-31T09:52:18Z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2024-04-15T00:00:00Z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2025-03-31T00:00:00Z</vt:filetime>
  </property>
  <property fmtid="{D5CDD505-2E9C-101B-9397-08002B2CF9AE}" pid="5" name="Producer">
    <vt:lpwstr>Microsoft® Excel® 2019</vt:lpwstr>
  </property>
</Properties>
</file>